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schnei7\Desktop\"/>
    </mc:Choice>
  </mc:AlternateContent>
  <xr:revisionPtr revIDLastSave="0" documentId="13_ncr:1_{1AA4C727-5E2C-47AF-B5DA-F238C2187A8A}" xr6:coauthVersionLast="36" xr6:coauthVersionMax="36" xr10:uidLastSave="{00000000-0000-0000-0000-000000000000}"/>
  <bookViews>
    <workbookView xWindow="120" yWindow="105" windowWidth="28515" windowHeight="1260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" i="1" l="1"/>
  <c r="F11" i="1"/>
  <c r="F12" i="1"/>
  <c r="F13" i="1"/>
  <c r="F14" i="1"/>
  <c r="E6" i="1"/>
  <c r="J7" i="1"/>
  <c r="F7" i="1"/>
  <c r="J11" i="1" l="1"/>
  <c r="J5" i="1"/>
  <c r="J6" i="1"/>
  <c r="J8" i="1"/>
  <c r="J9" i="1"/>
  <c r="J10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4" i="1"/>
  <c r="F20" i="1"/>
  <c r="F21" i="1"/>
  <c r="J38" i="1" l="1"/>
  <c r="F15" i="1"/>
  <c r="F16" i="1"/>
  <c r="F17" i="1"/>
  <c r="F18" i="1"/>
  <c r="F19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4" i="1"/>
  <c r="F5" i="1"/>
  <c r="F8" i="1"/>
  <c r="F9" i="1"/>
  <c r="F10" i="1"/>
  <c r="F6" i="1"/>
  <c r="F38" i="1" l="1"/>
</calcChain>
</file>

<file path=xl/sharedStrings.xml><?xml version="1.0" encoding="utf-8"?>
<sst xmlns="http://schemas.openxmlformats.org/spreadsheetml/2006/main" count="324" uniqueCount="104">
  <si>
    <t>Komponente</t>
  </si>
  <si>
    <t>Anzahl</t>
  </si>
  <si>
    <t>Rahmen</t>
  </si>
  <si>
    <t>Scheibenbremse vorne</t>
  </si>
  <si>
    <t>Scheibe</t>
  </si>
  <si>
    <t>Hydraulische Felgenbremse hinten</t>
  </si>
  <si>
    <t>Laufrad vorne mit Dynamo</t>
  </si>
  <si>
    <t>Laufrad hinten mit Shimano 8-Gang</t>
  </si>
  <si>
    <t>Schläuche</t>
  </si>
  <si>
    <t>Mäntel</t>
  </si>
  <si>
    <t>Steuersatz</t>
  </si>
  <si>
    <t>Tretlager</t>
  </si>
  <si>
    <t>Gabel 20" für Scheibenbremse</t>
  </si>
  <si>
    <t>Falt- und auziehbarer Vorbau</t>
  </si>
  <si>
    <t>Lenker</t>
  </si>
  <si>
    <t>Griffe</t>
  </si>
  <si>
    <t>Kurbel</t>
  </si>
  <si>
    <t>Gates Riemenscheibe Kurbel</t>
  </si>
  <si>
    <t>Gates Riemenscheibe Shimano-Nabe</t>
  </si>
  <si>
    <t>Gates Riemen</t>
  </si>
  <si>
    <t>Gates Riemenspanner</t>
  </si>
  <si>
    <t>Pedale</t>
  </si>
  <si>
    <t>Leuchte vorn</t>
  </si>
  <si>
    <t>Rücklicht</t>
  </si>
  <si>
    <t>Kabel für Beleuchtung</t>
  </si>
  <si>
    <t>Einkaufsliste Faltrad</t>
  </si>
  <si>
    <t>Ritzel groß vorne</t>
  </si>
  <si>
    <t>Ritzel klein hinten</t>
  </si>
  <si>
    <t>Kette</t>
  </si>
  <si>
    <t>Kettenspanner</t>
  </si>
  <si>
    <t>Bezeichnung</t>
  </si>
  <si>
    <t>Link</t>
  </si>
  <si>
    <t>Einzelpreis</t>
  </si>
  <si>
    <t>Summe</t>
  </si>
  <si>
    <t>Sattelstütze</t>
  </si>
  <si>
    <t>Sattel</t>
  </si>
  <si>
    <t>Felgenband</t>
  </si>
  <si>
    <t>Schutzbleche</t>
  </si>
  <si>
    <t>FSA The Pig 1 1/8" Steuersatz</t>
  </si>
  <si>
    <t>https://www.bike-discount.de/de/kaufen/fsa-the-pig-1-1-8-steuersatz-26219</t>
  </si>
  <si>
    <t>https://www.ebay.de/itm/Gabel-BMX-Fahrrad-Scheibenbremse-Starre-Gabel-Voll-Carbon-20-Zoll-Matt-Glanzend/263946399749?_trkparms=aid%3D1110001%26algo%3DSPLICE.SIM%26ao%3D1%26asc%3D20131231084308%26meid%3D7e3432f5450244798b7bb05923296b7c%26pid%3D100010%26rk%3D6%26rkt%3D12%26sd%3D333027894447%26itm%3D263946399749&amp;_trksid=p2047675.c100010.m2109</t>
  </si>
  <si>
    <t>https://www.kurbelix.de/hinterrad-20-zoll-shimano-alfine-8-gang-ryde-andra-40-disc</t>
  </si>
  <si>
    <t>Ryde Andra 40 20 Zoll Vorderrad Shimano Nabendynamo Alfine</t>
  </si>
  <si>
    <t>https://www.kurbelix.de/ryde-andra-40-20-zoll-vorderrad-shimano-nabendynamo-alfine</t>
  </si>
  <si>
    <t>Shimano Alfine FC-S501 Kurbel</t>
  </si>
  <si>
    <t>https://www.bike-discount.de/de/kaufen/shimano-alfine-fc-s501-kurbel-schwarz-170mm-39-z.-mit-kettenschutz-85091</t>
  </si>
  <si>
    <t>SM-GEAR Ritzel für Alfine/Nexus</t>
  </si>
  <si>
    <t>https://www.bike-discount.de/de/kaufen/shimano-sm-gear-ritzel-fuer-alfine-nexus-712995</t>
  </si>
  <si>
    <t>https://www.bike-discount.de/de/kaufen/shimano-alfine-kettenblatt-fc-s501-690424</t>
  </si>
  <si>
    <t>Shimano Alfine Kettenblatt FC-S501</t>
  </si>
  <si>
    <t>Shimano Alfine CT-S510 Kettenspanner</t>
  </si>
  <si>
    <t>https://www.bike-discount.de/de/kaufen/shimano-alfine-ct-s510-kettenspanner-880190</t>
  </si>
  <si>
    <t>Nexus CN-NX10 Nabenschaltung/Singlespeed Kette 114 Glieder</t>
  </si>
  <si>
    <t>https://www.bike-discount.de/de/kaufen/shimano-nexus-cn-nx10-nabenschaltung-singlespeed-kette-114-glieder-474433</t>
  </si>
  <si>
    <t>https://shop.carbondrive.net/shop/front-sprocket/cdn-s150-kurbel.html</t>
  </si>
  <si>
    <t>KURBEL S150 WITH CDN SPROCKET</t>
  </si>
  <si>
    <t>CDX SHIMANO ALFINE DI2 28 TEETH</t>
  </si>
  <si>
    <t>https://shop.carbondrive.net/shop/rear-sprocket/cdx-shimano-alfine-di2.html</t>
  </si>
  <si>
    <t>CDX BELT (BLACK/BLUE)</t>
  </si>
  <si>
    <t>https://shop.carbondrive.net/shop/belt/cdx-riemen-blau.html</t>
  </si>
  <si>
    <t>https://www.bike-discount.de/de/kaufen/shimano-bb-un55-vierkant-68mm-bsa-innenlager-840771</t>
  </si>
  <si>
    <t>BB-UN55 Vierkant 68mm BSA Innenlager</t>
  </si>
  <si>
    <t>eBay China Carbongabel 20"</t>
  </si>
  <si>
    <t>ebay Kleinanzeigen Dahon My XL Rahmen</t>
  </si>
  <si>
    <t>Schalthebel</t>
  </si>
  <si>
    <t>Shimano Alfine SL-S7000 8-Gang Schalthebel rechts</t>
  </si>
  <si>
    <t>https://www.bike-discount.de/de/kaufen/shimano-alfine-sl-s7000-8-gang-schalthebel-rechts-768546</t>
  </si>
  <si>
    <t>??? Brauche ich den ???</t>
  </si>
  <si>
    <t>Zusammenstellung mit Gates Carbon Drive</t>
  </si>
  <si>
    <t>Zusammenstellung mit Standard (Kette)</t>
  </si>
  <si>
    <t>Alomejor Bicycle Handlebar</t>
  </si>
  <si>
    <t xml:space="preserve">https://www.amazon.de/dp/B07JNYCQC8/?coliid=I3QEA0FCCJMY0S&amp;colid=3RJ55JWTAJPLA&amp;psc=1&amp;ref_=lv_ov_lig_dp_it
</t>
  </si>
  <si>
    <t>https://www.bike-discount.de/de/kaufen/voxom-vb2-verstellbarer-vorbau-31%2C8mm-786996</t>
  </si>
  <si>
    <t>VOXOM VB2 verstellbarer Vorbau 31,8mm</t>
  </si>
  <si>
    <t>https://www.bike-discount.de/de/kaufen/procraft-pro-xc-12-lenker-31%2C8mm-44601</t>
  </si>
  <si>
    <t>Procraft PRO XC 12° Lenker 31,8mm</t>
  </si>
  <si>
    <t>SCHWALBE Fahrradreifen Big Apple Plus 20 Zoll schwarz Reflex</t>
  </si>
  <si>
    <t>https://www.kurbelix.de/schwalbe-fahrradreifen-big-apple-plus-20-zoll-schwarz-reflex</t>
  </si>
  <si>
    <t>Schwalbe Schlauch SV 7 für 20"</t>
  </si>
  <si>
    <t>https://www.bike-discount.de/de/kaufen/schwalbe-schlauch-sv-7-fuer-20-521080</t>
  </si>
  <si>
    <t>https://www.bike-discount.de/de/kaufen/magura-mt-sport-2-finger-carbotecture-r-hebel-scheibenbremse-757592</t>
  </si>
  <si>
    <t xml:space="preserve">Magura MT Sport 2-Finger Carbotecture®-Hebel </t>
  </si>
  <si>
    <t>Shimano Deore Bremsscheibe SM-RT64 160mm Center Lock</t>
  </si>
  <si>
    <t>https://www.bike-discount.de/de/kaufen/shimano-deore-bremsscheibe-sm-rt64-160mm-center-lock-255686</t>
  </si>
  <si>
    <t>Hinterrad 20 Zoll Shimano Alfine 8-Gang Ryde Andra 40 Disc (Inkl. Felgenbamd, Ritzel, Schalthebel)</t>
  </si>
  <si>
    <t>https://www.bike-discount.de/de/kaufen/magura-hs33-r-felgenbremse-schwarz-92693</t>
  </si>
  <si>
    <t>Magura HS33 R Felgenbremse schwarz</t>
  </si>
  <si>
    <t>SCHWALBE Felgenband PU 507-20 mm (MTB 24")</t>
  </si>
  <si>
    <t xml:space="preserve">Shimano SM-BB4600 Innenlager </t>
  </si>
  <si>
    <t>https://www.bike-discount.de/de/kaufen/radon-ergogel-comfort-griffe-mit-barends-618922</t>
  </si>
  <si>
    <t>Radon Ergogel Comfort Griffe mit BarEnds</t>
  </si>
  <si>
    <t>Wellgo ATB Plattformpedale M111</t>
  </si>
  <si>
    <t>https://www.bike-discount.de/de/kaufen/wellgo-atb-plattformpedale-m111-681707</t>
  </si>
  <si>
    <t>Busch &amp; Müller Rücklicht, Rot, 331ASK</t>
  </si>
  <si>
    <t>https://www.amazon.de/dp/B00B4GNR6S/?coliid=I1Q4NUZ1T2I7UR&amp;colid=3RJ55JWTAJPLA&amp;psc=1&amp;ref_=lv_ov_lig_dp_it</t>
  </si>
  <si>
    <t>Busch &amp; Müller LED-Scheinwerfer</t>
  </si>
  <si>
    <t>https://www.amazon.de/dp/B00FEIT1GM/?coliid=I3U9BSE137G6FW&amp;colid=3RJ55JWTAJPLA&amp;psc=1&amp;ref_=lv_ov_lig_dp_it</t>
  </si>
  <si>
    <t>Double Light Cables Set of 2</t>
  </si>
  <si>
    <t>https://www.amazon.de/2er-Set-Doppel-Lichtkabel-Flachstecker-abisoliert/dp/B0096DC064/ref=pd_bxgy_img_2/261-0468945-6208928?_encoding=UTF8&amp;pd_rd_i=B0096DC064&amp;pd_rd_r=a1000d4e-90e0-11e9-a645-3bb69eeb7cf9&amp;pd_rd_w=2NyvS&amp;pd_rd_wg=q0M0Q&amp;pf_rd_p=449f5fd6-8f81-46b7-aa57-ca96572671a1&amp;pf_rd_r=B8FRD58SGHG1PGG8CR03&amp;psc=1&amp;refRID=B8FRD58SGHG1PGG8CR03</t>
  </si>
  <si>
    <t>https://www.kurbelix.de/sks-bluemels-schutzblech-set-53-mm-20-zoll-schwarz</t>
  </si>
  <si>
    <t>SKS Bluemels Schutzblech Set 53 mm 20 Zoll schwarz</t>
  </si>
  <si>
    <t>Wie lang muss die sein ???</t>
  </si>
  <si>
    <t>Ergon SFC3-S Comp Gel Fitness / E-Bike / Touring Sattel</t>
  </si>
  <si>
    <t>https://www.bike-discount.de/de/kaufen/ergon-sfc3-s-comp-gel-fitness-e-bike-touring-sattel-585685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</si>
</sst>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0" xfId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4" xfId="1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Fill="1" applyBorder="1"/>
    <xf numFmtId="0" fontId="0" fillId="2" borderId="3" xfId="0" applyFill="1" applyBorder="1"/>
    <xf numFmtId="0" fontId="3" fillId="2" borderId="4" xfId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3" xfId="0" applyFill="1" applyBorder="1" applyAlignment="1">
      <alignment horizontal="left" vertical="center"/>
    </xf>
    <xf numFmtId="0" fontId="3" fillId="2" borderId="4" xfId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3" fillId="3" borderId="4" xfId="1" applyFill="1" applyBorder="1" applyAlignment="1">
      <alignment horizontal="left" vertical="center"/>
    </xf>
    <xf numFmtId="0" fontId="0" fillId="3" borderId="3" xfId="0" applyFill="1" applyBorder="1"/>
    <xf numFmtId="0" fontId="0" fillId="3" borderId="4" xfId="0" applyFill="1" applyBorder="1"/>
    <xf numFmtId="0" fontId="3" fillId="3" borderId="4" xfId="1" applyFill="1" applyBorder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3" xfId="0" applyBorder="1" applyAlignment="1">
      <alignment wrapText="1"/>
    </xf>
    <xf numFmtId="0" fontId="3" fillId="0" borderId="4" xfId="1" applyBorder="1" applyAlignment="1"/>
    <xf numFmtId="0" fontId="0" fillId="0" borderId="3" xfId="0" applyBorder="1" applyAlignment="1"/>
    <xf numFmtId="0" fontId="0" fillId="0" borderId="3" xfId="0" applyFill="1" applyBorder="1"/>
    <xf numFmtId="0" fontId="1" fillId="0" borderId="3" xfId="0" applyFont="1" applyBorder="1"/>
    <xf numFmtId="0" fontId="3" fillId="0" borderId="7" xfId="1" applyBorder="1"/>
    <xf numFmtId="0" fontId="0" fillId="0" borderId="8" xfId="0" applyBorder="1" applyAlignment="1">
      <alignment horizontal="left" vertical="center"/>
    </xf>
    <xf numFmtId="0" fontId="4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ike-discount.de/de/kaufen/shimano-alfine-ct-s510-kettenspanner-880190" TargetMode="External"/><Relationship Id="rId13" Type="http://schemas.openxmlformats.org/officeDocument/2006/relationships/hyperlink" Target="https://www.bike-discount.de/de/kaufen/shimano-bb-un55-vierkant-68mm-bsa-innenlager-840771" TargetMode="External"/><Relationship Id="rId18" Type="http://schemas.openxmlformats.org/officeDocument/2006/relationships/hyperlink" Target="https://www.bike-discount.de/de/kaufen/schwalbe-schlauch-sv-7-fuer-20-521080" TargetMode="External"/><Relationship Id="rId26" Type="http://schemas.openxmlformats.org/officeDocument/2006/relationships/hyperlink" Target="https://www.amazon.de/2er-Set-Doppel-Lichtkabel-Flachstecker-abisoliert/dp/B0096DC064/ref=pd_bxgy_img_2/261-0468945-6208928?_encoding=UTF8&amp;pd_rd_i=B0096DC064&amp;pd_rd_r=a1000d4e-90e0-11e9-a645-3bb69eeb7cf9&amp;pd_rd_w=2NyvS&amp;pd_rd_wg=q0M0Q&amp;pf_rd_p=449f5fd6-8f81-46b7-aa57-ca96572671a1&amp;pf_rd_r=B8FRD58SGHG1PGG8CR03&amp;psc=1&amp;refRID=B8FRD58SGHG1PGG8CR03" TargetMode="External"/><Relationship Id="rId3" Type="http://schemas.openxmlformats.org/officeDocument/2006/relationships/hyperlink" Target="https://www.kurbelix.de/hinterrad-20-zoll-shimano-alfine-8-gang-ryde-andra-40-disc" TargetMode="External"/><Relationship Id="rId21" Type="http://schemas.openxmlformats.org/officeDocument/2006/relationships/hyperlink" Target="https://www.bike-discount.de/de/kaufen/magura-hs33-r-felgenbremse-schwarz-92693" TargetMode="External"/><Relationship Id="rId7" Type="http://schemas.openxmlformats.org/officeDocument/2006/relationships/hyperlink" Target="https://www.bike-discount.de/de/kaufen/shimano-alfine-kettenblatt-fc-s501-690424" TargetMode="External"/><Relationship Id="rId12" Type="http://schemas.openxmlformats.org/officeDocument/2006/relationships/hyperlink" Target="https://shop.carbondrive.net/shop/belt/cdx-riemen-blau.html" TargetMode="External"/><Relationship Id="rId17" Type="http://schemas.openxmlformats.org/officeDocument/2006/relationships/hyperlink" Target="https://www.kurbelix.de/schwalbe-fahrradreifen-big-apple-plus-20-zoll-schwarz-reflex" TargetMode="External"/><Relationship Id="rId25" Type="http://schemas.openxmlformats.org/officeDocument/2006/relationships/hyperlink" Target="https://www.amazon.de/dp/B00FEIT1GM/?coliid=I3U9BSE137G6FW&amp;colid=3RJ55JWTAJPLA&amp;psc=1&amp;ref_=lv_ov_lig_dp_it" TargetMode="External"/><Relationship Id="rId2" Type="http://schemas.openxmlformats.org/officeDocument/2006/relationships/hyperlink" Target="https://www.ebay.de/itm/Gabel-BMX-Fahrrad-Scheibenbremse-Starre-Gabel-Voll-Carbon-20-Zoll-Matt-Glanzend/263946399749?_trkparms=aid%3D1110001%26algo%3DSPLICE.SIM%26ao%3D1%26asc%3D20131231084308%26meid%3D7e3432f5450244798b7bb05923296b7c%26pid%3D100010%26rk%3D6%26rkt%3D12%26sd%3D333027894447%26itm%3D263946399749&amp;_trksid=p2047675.c100010.m2109" TargetMode="External"/><Relationship Id="rId16" Type="http://schemas.openxmlformats.org/officeDocument/2006/relationships/hyperlink" Target="https://www.bike-discount.de/de/kaufen/procraft-pro-xc-12-lenker-31%2C8mm-44601" TargetMode="External"/><Relationship Id="rId20" Type="http://schemas.openxmlformats.org/officeDocument/2006/relationships/hyperlink" Target="https://www.bike-discount.de/de/kaufen/shimano-deore-bremsscheibe-sm-rt64-160mm-center-lock-255686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www.bike-discount.de/de/kaufen/fsa-the-pig-1-1-8-steuersatz-26219" TargetMode="External"/><Relationship Id="rId6" Type="http://schemas.openxmlformats.org/officeDocument/2006/relationships/hyperlink" Target="https://www.bike-discount.de/de/kaufen/shimano-sm-gear-ritzel-fuer-alfine-nexus-712995" TargetMode="External"/><Relationship Id="rId11" Type="http://schemas.openxmlformats.org/officeDocument/2006/relationships/hyperlink" Target="https://shop.carbondrive.net/shop/rear-sprocket/cdx-shimano-alfine-di2.html" TargetMode="External"/><Relationship Id="rId24" Type="http://schemas.openxmlformats.org/officeDocument/2006/relationships/hyperlink" Target="https://www.amazon.de/dp/B00B4GNR6S/?coliid=I1Q4NUZ1T2I7UR&amp;colid=3RJ55JWTAJPLA&amp;psc=1&amp;ref_=lv_ov_lig_dp_it" TargetMode="External"/><Relationship Id="rId5" Type="http://schemas.openxmlformats.org/officeDocument/2006/relationships/hyperlink" Target="https://www.bike-discount.de/de/kaufen/shimano-alfine-fc-s501-kurbel-schwarz-170mm-39-z.-mit-kettenschutz-85091" TargetMode="External"/><Relationship Id="rId15" Type="http://schemas.openxmlformats.org/officeDocument/2006/relationships/hyperlink" Target="https://www.amazon.de/dp/B07JNYCQC8/?coliid=I3QEA0FCCJMY0S&amp;colid=3RJ55JWTAJPLA&amp;psc=1&amp;ref_=lv_ov_lig_dp_it" TargetMode="External"/><Relationship Id="rId23" Type="http://schemas.openxmlformats.org/officeDocument/2006/relationships/hyperlink" Target="https://www.bike-discount.de/de/kaufen/wellgo-atb-plattformpedale-m111-681707" TargetMode="External"/><Relationship Id="rId28" Type="http://schemas.openxmlformats.org/officeDocument/2006/relationships/hyperlink" Target="https://www.bike-discount.de/de/kaufen/ergon-sfc3-s-comp-gel-fitness-e-bike-touring-sattel-585685" TargetMode="External"/><Relationship Id="rId10" Type="http://schemas.openxmlformats.org/officeDocument/2006/relationships/hyperlink" Target="https://shop.carbondrive.net/shop/front-sprocket/cdn-s150-kurbel.html" TargetMode="External"/><Relationship Id="rId19" Type="http://schemas.openxmlformats.org/officeDocument/2006/relationships/hyperlink" Target="https://www.bike-discount.de/de/kaufen/magura-mt-sport-2-finger-carbotecture-r-hebel-scheibenbremse-757592" TargetMode="External"/><Relationship Id="rId4" Type="http://schemas.openxmlformats.org/officeDocument/2006/relationships/hyperlink" Target="https://www.kurbelix.de/ryde-andra-40-20-zoll-vorderrad-shimano-nabendynamo-alfine" TargetMode="External"/><Relationship Id="rId9" Type="http://schemas.openxmlformats.org/officeDocument/2006/relationships/hyperlink" Target="https://www.bike-discount.de/de/kaufen/shimano-nexus-cn-nx10-nabenschaltung-singlespeed-kette-114-glieder-474433" TargetMode="External"/><Relationship Id="rId14" Type="http://schemas.openxmlformats.org/officeDocument/2006/relationships/hyperlink" Target="https://www.bike-discount.de/de/kaufen/shimano-alfine-sl-s7000-8-gang-schalthebel-rechts-768546" TargetMode="External"/><Relationship Id="rId22" Type="http://schemas.openxmlformats.org/officeDocument/2006/relationships/hyperlink" Target="https://www.bike-discount.de/de/kaufen/radon-ergogel-comfort-griffe-mit-barends-618922" TargetMode="External"/><Relationship Id="rId27" Type="http://schemas.openxmlformats.org/officeDocument/2006/relationships/hyperlink" Target="https://www.kurbelix.de/sks-bluemels-schutzblech-set-53-mm-20-zoll-schwar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L11" sqref="L11"/>
    </sheetView>
  </sheetViews>
  <sheetFormatPr baseColWidth="10" defaultRowHeight="15" x14ac:dyDescent="0.25"/>
  <cols>
    <col min="1" max="1" width="32.42578125" bestFit="1" customWidth="1"/>
    <col min="2" max="2" width="35.7109375" customWidth="1"/>
    <col min="3" max="3" width="10.7109375" customWidth="1"/>
    <col min="4" max="4" width="7" bestFit="1" customWidth="1"/>
    <col min="7" max="7" width="35.7109375" customWidth="1"/>
    <col min="8" max="8" width="10.7109375" customWidth="1"/>
  </cols>
  <sheetData>
    <row r="1" spans="1:10" ht="18.75" x14ac:dyDescent="0.3">
      <c r="A1" s="38" t="s">
        <v>25</v>
      </c>
    </row>
    <row r="2" spans="1:10" ht="15.75" thickBot="1" x14ac:dyDescent="0.3">
      <c r="B2" s="29" t="s">
        <v>68</v>
      </c>
      <c r="C2" s="29"/>
      <c r="D2" s="29"/>
      <c r="E2" s="29"/>
      <c r="F2" s="29"/>
      <c r="G2" s="30" t="s">
        <v>69</v>
      </c>
      <c r="H2" s="30"/>
      <c r="I2" s="30"/>
      <c r="J2" s="30"/>
    </row>
    <row r="3" spans="1:10" ht="15.75" thickBot="1" x14ac:dyDescent="0.3">
      <c r="A3" s="12" t="s">
        <v>0</v>
      </c>
      <c r="B3" s="13" t="s">
        <v>30</v>
      </c>
      <c r="C3" s="14" t="s">
        <v>31</v>
      </c>
      <c r="D3" s="12" t="s">
        <v>1</v>
      </c>
      <c r="E3" s="15" t="s">
        <v>32</v>
      </c>
      <c r="F3" s="14" t="s">
        <v>33</v>
      </c>
      <c r="G3" s="13" t="s">
        <v>30</v>
      </c>
      <c r="H3" s="14" t="s">
        <v>31</v>
      </c>
      <c r="I3" s="13" t="s">
        <v>32</v>
      </c>
      <c r="J3" s="14" t="s">
        <v>33</v>
      </c>
    </row>
    <row r="4" spans="1:10" x14ac:dyDescent="0.25">
      <c r="A4" s="10" t="s">
        <v>2</v>
      </c>
      <c r="B4" s="3" t="s">
        <v>63</v>
      </c>
      <c r="C4" s="5"/>
      <c r="D4" s="10">
        <v>1</v>
      </c>
      <c r="E4" s="4">
        <v>130</v>
      </c>
      <c r="F4" s="5">
        <f t="shared" ref="F4:F14" si="0">E4*D4</f>
        <v>130</v>
      </c>
      <c r="G4" s="3"/>
      <c r="H4" s="5"/>
      <c r="I4" s="4">
        <v>130</v>
      </c>
      <c r="J4" s="2">
        <f>I4*D4</f>
        <v>130</v>
      </c>
    </row>
    <row r="5" spans="1:10" x14ac:dyDescent="0.25">
      <c r="A5" s="10" t="s">
        <v>12</v>
      </c>
      <c r="B5" s="3" t="s">
        <v>62</v>
      </c>
      <c r="C5" s="9" t="s">
        <v>40</v>
      </c>
      <c r="D5" s="10">
        <v>1</v>
      </c>
      <c r="E5" s="4">
        <v>55.88</v>
      </c>
      <c r="F5" s="5">
        <f t="shared" si="0"/>
        <v>55.88</v>
      </c>
      <c r="G5" s="3"/>
      <c r="H5" s="9"/>
      <c r="I5" s="4">
        <v>55.88</v>
      </c>
      <c r="J5" s="5">
        <f t="shared" ref="J5:J36" si="1">I5*D5</f>
        <v>55.88</v>
      </c>
    </row>
    <row r="6" spans="1:10" x14ac:dyDescent="0.25">
      <c r="A6" s="37" t="s">
        <v>13</v>
      </c>
      <c r="B6" s="31" t="s">
        <v>70</v>
      </c>
      <c r="C6" s="32" t="s">
        <v>71</v>
      </c>
      <c r="D6" s="10">
        <v>1</v>
      </c>
      <c r="E6" s="4">
        <f>34.99</f>
        <v>34.99</v>
      </c>
      <c r="F6" s="5">
        <f t="shared" si="0"/>
        <v>34.99</v>
      </c>
      <c r="G6" s="3"/>
      <c r="H6" s="5"/>
      <c r="I6" s="4">
        <f>34.99</f>
        <v>34.99</v>
      </c>
      <c r="J6" s="5">
        <f t="shared" si="1"/>
        <v>34.99</v>
      </c>
    </row>
    <row r="7" spans="1:10" x14ac:dyDescent="0.25">
      <c r="A7" s="37"/>
      <c r="B7" s="33" t="s">
        <v>73</v>
      </c>
      <c r="C7" s="32" t="s">
        <v>72</v>
      </c>
      <c r="D7" s="10">
        <v>1</v>
      </c>
      <c r="E7" s="4">
        <v>24.95</v>
      </c>
      <c r="F7" s="5">
        <f>D7*E7</f>
        <v>24.95</v>
      </c>
      <c r="G7" s="3"/>
      <c r="H7" s="5"/>
      <c r="I7" s="4">
        <v>24.95</v>
      </c>
      <c r="J7" s="5">
        <f t="shared" si="1"/>
        <v>24.95</v>
      </c>
    </row>
    <row r="8" spans="1:10" x14ac:dyDescent="0.25">
      <c r="A8" s="10" t="s">
        <v>14</v>
      </c>
      <c r="B8" s="3" t="s">
        <v>75</v>
      </c>
      <c r="C8" s="9" t="s">
        <v>74</v>
      </c>
      <c r="D8" s="10">
        <v>1</v>
      </c>
      <c r="E8" s="4">
        <v>19.95</v>
      </c>
      <c r="F8" s="5">
        <f t="shared" si="0"/>
        <v>19.95</v>
      </c>
      <c r="G8" s="3"/>
      <c r="H8" s="5"/>
      <c r="I8" s="4">
        <v>19.95</v>
      </c>
      <c r="J8" s="5">
        <f t="shared" si="1"/>
        <v>19.95</v>
      </c>
    </row>
    <row r="9" spans="1:10" x14ac:dyDescent="0.25">
      <c r="A9" s="10" t="s">
        <v>6</v>
      </c>
      <c r="B9" s="3" t="s">
        <v>42</v>
      </c>
      <c r="C9" s="9" t="s">
        <v>43</v>
      </c>
      <c r="D9" s="10">
        <v>1</v>
      </c>
      <c r="E9" s="4">
        <v>128.9</v>
      </c>
      <c r="F9" s="5">
        <f t="shared" si="0"/>
        <v>128.9</v>
      </c>
      <c r="G9" s="3"/>
      <c r="H9" s="9"/>
      <c r="I9" s="4">
        <v>128.9</v>
      </c>
      <c r="J9" s="5">
        <f t="shared" si="1"/>
        <v>128.9</v>
      </c>
    </row>
    <row r="10" spans="1:10" x14ac:dyDescent="0.25">
      <c r="A10" s="10" t="s">
        <v>7</v>
      </c>
      <c r="B10" s="3" t="s">
        <v>84</v>
      </c>
      <c r="C10" s="9" t="s">
        <v>41</v>
      </c>
      <c r="D10" s="10">
        <v>1</v>
      </c>
      <c r="E10" s="4">
        <v>253.5</v>
      </c>
      <c r="F10" s="5">
        <f t="shared" si="0"/>
        <v>253.5</v>
      </c>
      <c r="G10" s="3"/>
      <c r="H10" s="9"/>
      <c r="I10" s="4">
        <v>253.5</v>
      </c>
      <c r="J10" s="5">
        <f t="shared" si="1"/>
        <v>253.5</v>
      </c>
    </row>
    <row r="11" spans="1:10" x14ac:dyDescent="0.25">
      <c r="A11" s="10" t="s">
        <v>64</v>
      </c>
      <c r="B11" s="3" t="s">
        <v>65</v>
      </c>
      <c r="C11" s="9" t="s">
        <v>66</v>
      </c>
      <c r="D11" s="10">
        <v>0</v>
      </c>
      <c r="E11" s="16">
        <v>17.899999999999999</v>
      </c>
      <c r="F11" s="5">
        <f t="shared" si="0"/>
        <v>0</v>
      </c>
      <c r="G11" s="3"/>
      <c r="H11" s="9"/>
      <c r="I11" s="16">
        <v>17.899999999999999</v>
      </c>
      <c r="J11" s="5">
        <f t="shared" ref="J11" si="2">I11*D11</f>
        <v>0</v>
      </c>
    </row>
    <row r="12" spans="1:10" x14ac:dyDescent="0.25">
      <c r="A12" s="10" t="s">
        <v>8</v>
      </c>
      <c r="B12" s="34" t="s">
        <v>78</v>
      </c>
      <c r="C12" s="1" t="s">
        <v>79</v>
      </c>
      <c r="D12" s="10">
        <v>2</v>
      </c>
      <c r="E12" s="4">
        <v>6.39</v>
      </c>
      <c r="F12" s="5">
        <f t="shared" si="0"/>
        <v>12.78</v>
      </c>
      <c r="G12" s="3"/>
      <c r="H12" s="5"/>
      <c r="I12" s="4">
        <v>6.39</v>
      </c>
      <c r="J12" s="5">
        <f t="shared" si="1"/>
        <v>12.78</v>
      </c>
    </row>
    <row r="13" spans="1:10" x14ac:dyDescent="0.25">
      <c r="A13" s="10" t="s">
        <v>9</v>
      </c>
      <c r="B13" s="3" t="s">
        <v>76</v>
      </c>
      <c r="C13" s="9" t="s">
        <v>77</v>
      </c>
      <c r="D13" s="10">
        <v>2</v>
      </c>
      <c r="E13" s="4">
        <v>16.899999999999999</v>
      </c>
      <c r="F13" s="5">
        <f t="shared" si="0"/>
        <v>33.799999999999997</v>
      </c>
      <c r="G13" s="3"/>
      <c r="H13" s="5"/>
      <c r="I13" s="4">
        <v>16.899999999999999</v>
      </c>
      <c r="J13" s="5">
        <f t="shared" si="1"/>
        <v>33.799999999999997</v>
      </c>
    </row>
    <row r="14" spans="1:10" x14ac:dyDescent="0.25">
      <c r="A14" s="10" t="s">
        <v>36</v>
      </c>
      <c r="B14" s="3" t="s">
        <v>87</v>
      </c>
      <c r="C14" s="5"/>
      <c r="D14" s="10">
        <v>1</v>
      </c>
      <c r="E14" s="4">
        <v>1.5</v>
      </c>
      <c r="F14" s="5">
        <f t="shared" si="0"/>
        <v>1.5</v>
      </c>
      <c r="G14" s="3"/>
      <c r="H14" s="5"/>
      <c r="I14" s="4">
        <v>1.5</v>
      </c>
      <c r="J14" s="5">
        <f t="shared" si="1"/>
        <v>1.5</v>
      </c>
    </row>
    <row r="15" spans="1:10" x14ac:dyDescent="0.25">
      <c r="A15" s="10" t="s">
        <v>3</v>
      </c>
      <c r="B15" s="3" t="s">
        <v>81</v>
      </c>
      <c r="C15" s="9" t="s">
        <v>80</v>
      </c>
      <c r="D15" s="10">
        <v>1</v>
      </c>
      <c r="E15" s="4">
        <v>24</v>
      </c>
      <c r="F15" s="5">
        <f t="shared" ref="F15:F36" si="3">E15*D15</f>
        <v>24</v>
      </c>
      <c r="G15" s="3"/>
      <c r="H15" s="5"/>
      <c r="I15" s="4">
        <v>24</v>
      </c>
      <c r="J15" s="5">
        <f t="shared" si="1"/>
        <v>24</v>
      </c>
    </row>
    <row r="16" spans="1:10" x14ac:dyDescent="0.25">
      <c r="A16" s="10" t="s">
        <v>4</v>
      </c>
      <c r="B16" s="3" t="s">
        <v>82</v>
      </c>
      <c r="C16" s="9" t="s">
        <v>83</v>
      </c>
      <c r="D16" s="10">
        <v>1</v>
      </c>
      <c r="E16" s="4">
        <v>12.9</v>
      </c>
      <c r="F16" s="5">
        <f t="shared" si="3"/>
        <v>12.9</v>
      </c>
      <c r="G16" s="3"/>
      <c r="H16" s="5"/>
      <c r="I16" s="4">
        <v>12.9</v>
      </c>
      <c r="J16" s="5">
        <f t="shared" si="1"/>
        <v>12.9</v>
      </c>
    </row>
    <row r="17" spans="1:10" x14ac:dyDescent="0.25">
      <c r="A17" s="10" t="s">
        <v>5</v>
      </c>
      <c r="B17" s="3" t="s">
        <v>86</v>
      </c>
      <c r="C17" s="9" t="s">
        <v>85</v>
      </c>
      <c r="D17" s="10">
        <v>1</v>
      </c>
      <c r="E17" s="4">
        <v>79.900000000000006</v>
      </c>
      <c r="F17" s="5">
        <f t="shared" si="3"/>
        <v>79.900000000000006</v>
      </c>
      <c r="G17" s="3"/>
      <c r="H17" s="5"/>
      <c r="I17" s="4">
        <v>79.900000000000006</v>
      </c>
      <c r="J17" s="5">
        <f t="shared" si="1"/>
        <v>79.900000000000006</v>
      </c>
    </row>
    <row r="18" spans="1:10" x14ac:dyDescent="0.25">
      <c r="A18" s="10" t="s">
        <v>10</v>
      </c>
      <c r="B18" s="17" t="s">
        <v>38</v>
      </c>
      <c r="C18" s="18" t="s">
        <v>39</v>
      </c>
      <c r="D18" s="19">
        <v>1</v>
      </c>
      <c r="E18" s="20">
        <v>10.95</v>
      </c>
      <c r="F18" s="21">
        <f t="shared" si="3"/>
        <v>10.95</v>
      </c>
      <c r="G18" s="26" t="s">
        <v>88</v>
      </c>
      <c r="H18" s="25" t="s">
        <v>45</v>
      </c>
      <c r="I18" s="3"/>
      <c r="J18" s="5">
        <f t="shared" si="1"/>
        <v>0</v>
      </c>
    </row>
    <row r="19" spans="1:10" x14ac:dyDescent="0.25">
      <c r="A19" s="10" t="s">
        <v>11</v>
      </c>
      <c r="B19" s="17" t="s">
        <v>61</v>
      </c>
      <c r="C19" s="18" t="s">
        <v>60</v>
      </c>
      <c r="D19" s="19">
        <v>1</v>
      </c>
      <c r="E19" s="20">
        <v>14.75</v>
      </c>
      <c r="F19" s="21">
        <f t="shared" si="3"/>
        <v>14.75</v>
      </c>
      <c r="G19" s="24" t="s">
        <v>44</v>
      </c>
      <c r="H19" s="25"/>
      <c r="I19" s="26"/>
      <c r="J19" s="27">
        <f t="shared" si="1"/>
        <v>0</v>
      </c>
    </row>
    <row r="20" spans="1:10" x14ac:dyDescent="0.25">
      <c r="A20" s="10" t="s">
        <v>16</v>
      </c>
      <c r="B20" s="22" t="s">
        <v>55</v>
      </c>
      <c r="C20" s="23" t="s">
        <v>54</v>
      </c>
      <c r="D20" s="19">
        <v>1</v>
      </c>
      <c r="E20" s="20"/>
      <c r="F20" s="21">
        <f>E20*D20</f>
        <v>0</v>
      </c>
      <c r="G20" s="24"/>
      <c r="H20" s="25"/>
      <c r="I20" s="26">
        <v>69.900000000000006</v>
      </c>
      <c r="J20" s="27">
        <f t="shared" si="1"/>
        <v>69.900000000000006</v>
      </c>
    </row>
    <row r="21" spans="1:10" x14ac:dyDescent="0.25">
      <c r="A21" s="10" t="s">
        <v>17</v>
      </c>
      <c r="B21" s="22"/>
      <c r="C21" s="23"/>
      <c r="D21" s="19">
        <v>1</v>
      </c>
      <c r="E21" s="20">
        <v>67</v>
      </c>
      <c r="F21" s="21">
        <f>E21*D21</f>
        <v>67</v>
      </c>
      <c r="G21" s="3"/>
      <c r="H21" s="5"/>
      <c r="I21" s="3"/>
      <c r="J21" s="5">
        <f t="shared" si="1"/>
        <v>0</v>
      </c>
    </row>
    <row r="22" spans="1:10" x14ac:dyDescent="0.25">
      <c r="A22" s="10" t="s">
        <v>18</v>
      </c>
      <c r="B22" s="17" t="s">
        <v>56</v>
      </c>
      <c r="C22" s="18" t="s">
        <v>57</v>
      </c>
      <c r="D22" s="19">
        <v>1</v>
      </c>
      <c r="E22" s="20">
        <v>110</v>
      </c>
      <c r="F22" s="21">
        <f t="shared" si="3"/>
        <v>110</v>
      </c>
      <c r="G22" s="3"/>
      <c r="H22" s="5"/>
      <c r="I22" s="3"/>
      <c r="J22" s="5">
        <f t="shared" si="1"/>
        <v>0</v>
      </c>
    </row>
    <row r="23" spans="1:10" x14ac:dyDescent="0.25">
      <c r="A23" s="10" t="s">
        <v>19</v>
      </c>
      <c r="B23" s="17" t="s">
        <v>58</v>
      </c>
      <c r="C23" s="18" t="s">
        <v>59</v>
      </c>
      <c r="D23" s="19">
        <v>1</v>
      </c>
      <c r="E23" s="20">
        <v>84</v>
      </c>
      <c r="F23" s="21">
        <f t="shared" si="3"/>
        <v>84</v>
      </c>
      <c r="G23" s="3"/>
      <c r="H23" s="5"/>
      <c r="I23" s="3"/>
      <c r="J23" s="5">
        <f t="shared" si="1"/>
        <v>0</v>
      </c>
    </row>
    <row r="24" spans="1:10" x14ac:dyDescent="0.25">
      <c r="A24" s="10" t="s">
        <v>20</v>
      </c>
      <c r="B24" s="3" t="s">
        <v>67</v>
      </c>
      <c r="C24" s="5"/>
      <c r="D24" s="10">
        <v>1</v>
      </c>
      <c r="E24" s="4"/>
      <c r="F24" s="5">
        <f t="shared" si="3"/>
        <v>0</v>
      </c>
      <c r="G24" s="3"/>
      <c r="H24" s="5"/>
      <c r="I24" s="3"/>
      <c r="J24" s="5">
        <f t="shared" si="1"/>
        <v>0</v>
      </c>
    </row>
    <row r="25" spans="1:10" x14ac:dyDescent="0.25">
      <c r="A25" s="10" t="s">
        <v>26</v>
      </c>
      <c r="B25" s="3"/>
      <c r="C25" s="5"/>
      <c r="D25" s="10">
        <v>1</v>
      </c>
      <c r="E25" s="4"/>
      <c r="F25" s="5">
        <f t="shared" si="3"/>
        <v>0</v>
      </c>
      <c r="G25" s="26" t="s">
        <v>49</v>
      </c>
      <c r="H25" s="28" t="s">
        <v>48</v>
      </c>
      <c r="I25" s="26">
        <v>19.899999999999999</v>
      </c>
      <c r="J25" s="27">
        <f t="shared" si="1"/>
        <v>19.899999999999999</v>
      </c>
    </row>
    <row r="26" spans="1:10" x14ac:dyDescent="0.25">
      <c r="A26" s="10" t="s">
        <v>27</v>
      </c>
      <c r="B26" s="3"/>
      <c r="C26" s="5"/>
      <c r="D26" s="10">
        <v>0</v>
      </c>
      <c r="E26" s="4"/>
      <c r="F26" s="5">
        <f t="shared" si="3"/>
        <v>0</v>
      </c>
      <c r="G26" s="26" t="s">
        <v>46</v>
      </c>
      <c r="H26" s="28" t="s">
        <v>47</v>
      </c>
      <c r="I26" s="26">
        <v>1.9</v>
      </c>
      <c r="J26" s="27">
        <f t="shared" si="1"/>
        <v>0</v>
      </c>
    </row>
    <row r="27" spans="1:10" x14ac:dyDescent="0.25">
      <c r="A27" s="10" t="s">
        <v>28</v>
      </c>
      <c r="B27" s="3"/>
      <c r="C27" s="5"/>
      <c r="D27" s="10">
        <v>1</v>
      </c>
      <c r="E27" s="4"/>
      <c r="F27" s="5">
        <f t="shared" si="3"/>
        <v>0</v>
      </c>
      <c r="G27" s="26" t="s">
        <v>52</v>
      </c>
      <c r="H27" s="28" t="s">
        <v>53</v>
      </c>
      <c r="I27" s="26">
        <v>4.9000000000000004</v>
      </c>
      <c r="J27" s="27">
        <f t="shared" si="1"/>
        <v>4.9000000000000004</v>
      </c>
    </row>
    <row r="28" spans="1:10" x14ac:dyDescent="0.25">
      <c r="A28" s="10" t="s">
        <v>29</v>
      </c>
      <c r="B28" s="3"/>
      <c r="C28" s="5"/>
      <c r="D28" s="10">
        <v>1</v>
      </c>
      <c r="E28" s="4"/>
      <c r="F28" s="5">
        <f t="shared" si="3"/>
        <v>0</v>
      </c>
      <c r="G28" s="26" t="s">
        <v>50</v>
      </c>
      <c r="H28" s="28" t="s">
        <v>51</v>
      </c>
      <c r="I28" s="26">
        <v>17.95</v>
      </c>
      <c r="J28" s="27">
        <f t="shared" si="1"/>
        <v>17.95</v>
      </c>
    </row>
    <row r="29" spans="1:10" x14ac:dyDescent="0.25">
      <c r="A29" s="10" t="s">
        <v>15</v>
      </c>
      <c r="B29" s="3" t="s">
        <v>90</v>
      </c>
      <c r="C29" s="9" t="s">
        <v>89</v>
      </c>
      <c r="D29" s="10">
        <v>1</v>
      </c>
      <c r="E29" s="4">
        <v>14.9</v>
      </c>
      <c r="F29" s="5">
        <f t="shared" si="3"/>
        <v>14.9</v>
      </c>
      <c r="G29" s="3"/>
      <c r="H29" s="5"/>
      <c r="I29" s="4">
        <v>14.9</v>
      </c>
      <c r="J29" s="5">
        <f t="shared" si="1"/>
        <v>14.9</v>
      </c>
    </row>
    <row r="30" spans="1:10" x14ac:dyDescent="0.25">
      <c r="A30" s="10" t="s">
        <v>21</v>
      </c>
      <c r="B30" s="3" t="s">
        <v>91</v>
      </c>
      <c r="C30" s="9" t="s">
        <v>92</v>
      </c>
      <c r="D30" s="10">
        <v>1</v>
      </c>
      <c r="E30" s="4">
        <v>34.950000000000003</v>
      </c>
      <c r="F30" s="5">
        <f t="shared" si="3"/>
        <v>34.950000000000003</v>
      </c>
      <c r="G30" s="3"/>
      <c r="H30" s="5"/>
      <c r="I30" s="4">
        <v>34.950000000000003</v>
      </c>
      <c r="J30" s="5">
        <f t="shared" si="1"/>
        <v>34.950000000000003</v>
      </c>
    </row>
    <row r="31" spans="1:10" x14ac:dyDescent="0.25">
      <c r="A31" s="10" t="s">
        <v>22</v>
      </c>
      <c r="B31" s="3" t="s">
        <v>95</v>
      </c>
      <c r="C31" s="9" t="s">
        <v>96</v>
      </c>
      <c r="D31" s="10">
        <v>1</v>
      </c>
      <c r="E31" s="4">
        <v>38.020000000000003</v>
      </c>
      <c r="F31" s="5">
        <f t="shared" si="3"/>
        <v>38.020000000000003</v>
      </c>
      <c r="G31" s="3"/>
      <c r="H31" s="5"/>
      <c r="I31" s="4">
        <v>38.020000000000003</v>
      </c>
      <c r="J31" s="5">
        <f t="shared" si="1"/>
        <v>38.020000000000003</v>
      </c>
    </row>
    <row r="32" spans="1:10" x14ac:dyDescent="0.25">
      <c r="A32" s="10" t="s">
        <v>23</v>
      </c>
      <c r="B32" s="3" t="s">
        <v>93</v>
      </c>
      <c r="C32" s="9" t="s">
        <v>94</v>
      </c>
      <c r="D32" s="10">
        <v>1</v>
      </c>
      <c r="E32" s="4">
        <v>14.9</v>
      </c>
      <c r="F32" s="5">
        <f t="shared" si="3"/>
        <v>14.9</v>
      </c>
      <c r="G32" s="3"/>
      <c r="H32" s="5"/>
      <c r="I32" s="4">
        <v>14.9</v>
      </c>
      <c r="J32" s="5">
        <f t="shared" si="1"/>
        <v>14.9</v>
      </c>
    </row>
    <row r="33" spans="1:10" x14ac:dyDescent="0.25">
      <c r="A33" s="10" t="s">
        <v>24</v>
      </c>
      <c r="B33" s="3" t="s">
        <v>97</v>
      </c>
      <c r="C33" s="9" t="s">
        <v>98</v>
      </c>
      <c r="D33" s="10">
        <v>1</v>
      </c>
      <c r="E33" s="4">
        <v>5.95</v>
      </c>
      <c r="F33" s="5">
        <f t="shared" si="3"/>
        <v>5.95</v>
      </c>
      <c r="G33" s="3"/>
      <c r="H33" s="5"/>
      <c r="I33" s="4">
        <v>5.95</v>
      </c>
      <c r="J33" s="5">
        <f t="shared" si="1"/>
        <v>5.95</v>
      </c>
    </row>
    <row r="34" spans="1:10" x14ac:dyDescent="0.25">
      <c r="A34" s="10" t="s">
        <v>37</v>
      </c>
      <c r="B34" s="3" t="s">
        <v>100</v>
      </c>
      <c r="C34" s="9" t="s">
        <v>99</v>
      </c>
      <c r="D34" s="10">
        <v>1</v>
      </c>
      <c r="E34" s="4">
        <v>19.899999999999999</v>
      </c>
      <c r="F34" s="5">
        <f t="shared" si="3"/>
        <v>19.899999999999999</v>
      </c>
      <c r="G34" s="3"/>
      <c r="H34" s="5"/>
      <c r="I34" s="4">
        <v>19.899999999999999</v>
      </c>
      <c r="J34" s="5">
        <f t="shared" si="1"/>
        <v>19.899999999999999</v>
      </c>
    </row>
    <row r="35" spans="1:10" x14ac:dyDescent="0.25">
      <c r="A35" s="10" t="s">
        <v>34</v>
      </c>
      <c r="B35" s="35" t="s">
        <v>101</v>
      </c>
      <c r="C35" s="5"/>
      <c r="D35" s="10">
        <v>1</v>
      </c>
      <c r="E35" s="4">
        <v>30</v>
      </c>
      <c r="F35" s="5">
        <f t="shared" si="3"/>
        <v>30</v>
      </c>
      <c r="G35" s="3"/>
      <c r="H35" s="5"/>
      <c r="I35" s="4">
        <v>30</v>
      </c>
      <c r="J35" s="5">
        <f t="shared" si="1"/>
        <v>30</v>
      </c>
    </row>
    <row r="36" spans="1:10" ht="15.75" thickBot="1" x14ac:dyDescent="0.3">
      <c r="A36" s="11" t="s">
        <v>35</v>
      </c>
      <c r="B36" s="6" t="s">
        <v>102</v>
      </c>
      <c r="C36" s="36" t="s">
        <v>103</v>
      </c>
      <c r="D36" s="11">
        <v>1</v>
      </c>
      <c r="E36" s="7">
        <v>44.95</v>
      </c>
      <c r="F36" s="8">
        <f t="shared" si="3"/>
        <v>44.95</v>
      </c>
      <c r="G36" s="6"/>
      <c r="H36" s="8"/>
      <c r="I36" s="7">
        <v>44.95</v>
      </c>
      <c r="J36" s="8">
        <f t="shared" si="1"/>
        <v>44.95</v>
      </c>
    </row>
    <row r="38" spans="1:10" x14ac:dyDescent="0.25">
      <c r="F38">
        <f>SUM(F4:F36)</f>
        <v>1303.3200000000004</v>
      </c>
      <c r="J38">
        <f>SUM(J4:J36)</f>
        <v>1129.27</v>
      </c>
    </row>
  </sheetData>
  <mergeCells count="7">
    <mergeCell ref="A6:A7"/>
    <mergeCell ref="B20:B21"/>
    <mergeCell ref="C20:C21"/>
    <mergeCell ref="G19:G20"/>
    <mergeCell ref="B2:F2"/>
    <mergeCell ref="G2:J2"/>
    <mergeCell ref="H18:H20"/>
  </mergeCells>
  <hyperlinks>
    <hyperlink ref="C18" r:id="rId1" xr:uid="{DC9B8986-8CFB-414E-80DC-DA20D2FA2559}"/>
    <hyperlink ref="C5" r:id="rId2" display="https://www.ebay.de/itm/Gabel-BMX-Fahrrad-Scheibenbremse-Starre-Gabel-Voll-Carbon-20-Zoll-Matt-Glanzend/263946399749?_trkparms=aid%3D1110001%26algo%3DSPLICE.SIM%26ao%3D1%26asc%3D20131231084308%26meid%3D7e3432f5450244798b7bb05923296b7c%26pid%3D100010%26rk%3D6%26rkt%3D12%26sd%3D333027894447%26itm%3D263946399749&amp;_trksid=p2047675.c100010.m2109" xr:uid="{0ACE9DB4-AFCA-4C71-87B9-85AF3A5376C0}"/>
    <hyperlink ref="C10" r:id="rId3" xr:uid="{9A9CE486-5CAE-4C6B-9318-305B7901B98F}"/>
    <hyperlink ref="C9" r:id="rId4" xr:uid="{C6867B14-9D90-4414-97CD-CE6C0FF7876F}"/>
    <hyperlink ref="H18" r:id="rId5" xr:uid="{DF9F7E73-5520-40AE-BD88-052492EA2A2E}"/>
    <hyperlink ref="H26" r:id="rId6" xr:uid="{0EBFD1DA-20DD-4875-A11A-6F71EA05DC86}"/>
    <hyperlink ref="H25" r:id="rId7" xr:uid="{6F3F61A0-9D0E-4B80-97CE-97C96185ED71}"/>
    <hyperlink ref="H28" r:id="rId8" xr:uid="{7CB8C8AD-BC06-4AAB-B5F1-4F0B348448E3}"/>
    <hyperlink ref="H27" r:id="rId9" xr:uid="{0E6EDA26-C9E2-4E4F-A8B4-ACA1934BEB89}"/>
    <hyperlink ref="C20" r:id="rId10" xr:uid="{9C12AA2D-1FEF-4959-8170-226B62FFC464}"/>
    <hyperlink ref="C22" r:id="rId11" xr:uid="{6FBFB64A-BC87-4811-B122-24FF292306CF}"/>
    <hyperlink ref="C23" r:id="rId12" xr:uid="{17F7A46E-1620-4CF8-B907-ED70E7AA115E}"/>
    <hyperlink ref="C19" r:id="rId13" xr:uid="{3E202A0B-0B3F-4305-9B6A-96DDD8EA0757}"/>
    <hyperlink ref="C11" r:id="rId14" xr:uid="{60D9E973-31C0-433B-822B-A1C59B691C08}"/>
    <hyperlink ref="C6" r:id="rId15" display="https://www.amazon.de/dp/B07JNYCQC8/?coliid=I3QEA0FCCJMY0S&amp;colid=3RJ55JWTAJPLA&amp;psc=1&amp;ref_=lv_ov_lig_dp_it" xr:uid="{ACF7A88E-00B1-479A-BE59-314F82AEF5BD}"/>
    <hyperlink ref="C8" r:id="rId16" xr:uid="{6EEC369E-91C4-4CAB-A680-154345B751B4}"/>
    <hyperlink ref="C13" r:id="rId17" xr:uid="{3BF1C6F9-8F5C-49D5-99E9-62FF0BFDBF12}"/>
    <hyperlink ref="C12" r:id="rId18" xr:uid="{F79D3BFE-575F-4A6C-81E2-E85D88A3ADC9}"/>
    <hyperlink ref="C15" r:id="rId19" xr:uid="{6A516CB9-2403-4BC7-9383-703E1CEC1C2E}"/>
    <hyperlink ref="C16" r:id="rId20" xr:uid="{6AF5A450-6C5B-49C6-B022-96CE16A42371}"/>
    <hyperlink ref="C17" r:id="rId21" xr:uid="{CC117F63-1778-4E25-BDA5-AA64DDBB91B7}"/>
    <hyperlink ref="C29" r:id="rId22" xr:uid="{4B5C7E82-7EB2-4C9B-BD57-CF110F7B0C9F}"/>
    <hyperlink ref="C30" r:id="rId23" xr:uid="{8B8AAD7A-833E-4D98-A0D5-F9626667F486}"/>
    <hyperlink ref="C32" r:id="rId24" xr:uid="{3D6207B1-584C-4E6E-B58F-E8F82DD89C4F}"/>
    <hyperlink ref="C31" r:id="rId25" xr:uid="{977C79CD-7786-438C-B8F6-3633685549ED}"/>
    <hyperlink ref="C33" r:id="rId26" display="https://www.amazon.de/2er-Set-Doppel-Lichtkabel-Flachstecker-abisoliert/dp/B0096DC064/ref=pd_bxgy_img_2/261-0468945-6208928?_encoding=UTF8&amp;pd_rd_i=B0096DC064&amp;pd_rd_r=a1000d4e-90e0-11e9-a645-3bb69eeb7cf9&amp;pd_rd_w=2NyvS&amp;pd_rd_wg=q0M0Q&amp;pf_rd_p=449f5fd6-8f81-46b7-aa57-ca96572671a1&amp;pf_rd_r=B8FRD58SGHG1PGG8CR03&amp;psc=1&amp;refRID=B8FRD58SGHG1PGG8CR03" xr:uid="{C9D4C530-0C11-4FCA-A1FC-B9810FB4D863}"/>
    <hyperlink ref="C34" r:id="rId27" xr:uid="{D630CFD5-8AFE-4015-889A-206784BDE5AF}"/>
    <hyperlink ref="C36" r:id="rId28" xr:uid="{118085CA-A6C7-4A3A-9841-9E7D73525C37}"/>
  </hyperlinks>
  <pageMargins left="0.7" right="0.7" top="0.78740157499999996" bottom="0.78740157499999996" header="0.3" footer="0.3"/>
  <pageSetup paperSize="9"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Schneider</dc:creator>
  <cp:lastModifiedBy>Jan Schneider</cp:lastModifiedBy>
  <dcterms:created xsi:type="dcterms:W3CDTF">2019-06-16T18:14:33Z</dcterms:created>
  <dcterms:modified xsi:type="dcterms:W3CDTF">2019-06-17T09:26:46Z</dcterms:modified>
</cp:coreProperties>
</file>